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е удалять\Власов\Заявки ЦКК\РП2022\Инертные материалы\"/>
    </mc:Choice>
  </mc:AlternateContent>
  <xr:revisionPtr revIDLastSave="0" documentId="13_ncr:1_{C166EB4B-BBA8-4289-870F-922BA5EB321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цены'!$A$6:$H$8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B8" i="1" l="1"/>
  <c r="C8" i="1" s="1"/>
  <c r="D8" i="1"/>
  <c r="G8" i="1" s="1"/>
  <c r="B7" i="1"/>
  <c r="C7" i="1" s="1"/>
  <c r="D7" i="1"/>
  <c r="A3" i="1" l="1"/>
  <c r="E7" i="1" l="1"/>
  <c r="F7" i="1" l="1"/>
  <c r="G7" i="1" s="1"/>
  <c r="G9" i="1" s="1"/>
</calcChain>
</file>

<file path=xl/sharedStrings.xml><?xml version="1.0" encoding="utf-8"?>
<sst xmlns="http://schemas.openxmlformats.org/spreadsheetml/2006/main" count="13" uniqueCount="12">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</sst>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N2" t="str">
            <v>Дата</v>
          </cell>
          <cell r="O2">
            <v>44438</v>
          </cell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B4">
            <v>1</v>
          </cell>
          <cell r="N4" t="str">
            <v>Подпись</v>
          </cell>
          <cell r="O4" t="str">
            <v>Байкова М.Л.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G11" t="str">
            <v>Проверка НМЦ лота НСИиЦ</v>
          </cell>
        </row>
        <row r="12">
          <cell r="A12" t="str">
            <v>лот №</v>
          </cell>
          <cell r="B12">
            <v>227</v>
          </cell>
          <cell r="G12" t="str">
            <v>Данные справочника ПК САП</v>
          </cell>
          <cell r="N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инертных материалов</v>
          </cell>
          <cell r="H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5217200032</v>
          </cell>
          <cell r="C15" t="str">
            <v>Песок II класса крупный ГОСТ 8736-2014</v>
          </cell>
          <cell r="D15">
            <v>91</v>
          </cell>
          <cell r="E15">
            <v>1045.6899999999998</v>
          </cell>
          <cell r="F15">
            <v>95157.789999999979</v>
          </cell>
          <cell r="G15" t="str">
            <v>Песок II класса крупный ГОСТ 8736-2014</v>
          </cell>
          <cell r="H15">
            <v>1045.6899999999998</v>
          </cell>
          <cell r="I15" t="str">
            <v>Плановая цена/2020</v>
          </cell>
          <cell r="K15">
            <v>1004.85</v>
          </cell>
          <cell r="L15">
            <v>1004.85</v>
          </cell>
          <cell r="M15">
            <v>1045.04</v>
          </cell>
          <cell r="N15">
            <v>1045.69</v>
          </cell>
          <cell r="O15">
            <v>95157.790000000008</v>
          </cell>
          <cell r="Q15" t="str">
            <v>корректировка</v>
          </cell>
        </row>
        <row r="16">
          <cell r="A16">
            <v>2</v>
          </cell>
          <cell r="B16">
            <v>5711020002</v>
          </cell>
          <cell r="C16" t="str">
            <v>Щебень гравийный 10-20</v>
          </cell>
          <cell r="D16">
            <v>29</v>
          </cell>
          <cell r="E16">
            <v>1548.2800000000002</v>
          </cell>
          <cell r="F16">
            <v>44900.12</v>
          </cell>
          <cell r="G16" t="str">
            <v>Щебень гравийный 10-20</v>
          </cell>
          <cell r="H16">
            <v>1548.2800000000002</v>
          </cell>
          <cell r="I16" t="str">
            <v>По цене общества/2019</v>
          </cell>
          <cell r="K16">
            <v>1456.83</v>
          </cell>
          <cell r="L16">
            <v>1456.83</v>
          </cell>
          <cell r="M16">
            <v>1515.1</v>
          </cell>
          <cell r="N16">
            <v>1548.28</v>
          </cell>
          <cell r="O16">
            <v>44900.12</v>
          </cell>
          <cell r="Q16" t="str">
            <v>корректировка</v>
          </cell>
        </row>
        <row r="17">
          <cell r="A17" t="str">
            <v>НМЦ лота</v>
          </cell>
          <cell r="B17" t="str">
            <v>руб без НДС</v>
          </cell>
          <cell r="F17">
            <v>140057.90999999997</v>
          </cell>
          <cell r="O17">
            <v>140057.91</v>
          </cell>
        </row>
      </sheetData>
      <sheetData sheetId="1">
        <row r="1">
          <cell r="A1" t="str">
            <v>материал</v>
          </cell>
          <cell r="B1" t="str">
            <v>краткий текст</v>
          </cell>
          <cell r="C1" t="str">
            <v>стратегия</v>
          </cell>
          <cell r="D1" t="str">
            <v>БЕ</v>
          </cell>
          <cell r="E1" t="str">
            <v>плановая цена</v>
          </cell>
        </row>
        <row r="2">
          <cell r="A2">
            <v>5217200032</v>
          </cell>
          <cell r="B2" t="str">
            <v>Песок II класса крупный ГОСТ 8736-2014</v>
          </cell>
          <cell r="C2" t="str">
            <v>Плановая цена/2020</v>
          </cell>
          <cell r="D2">
            <v>7500</v>
          </cell>
          <cell r="E2">
            <v>957.6</v>
          </cell>
        </row>
        <row r="3">
          <cell r="A3">
            <v>5711020002</v>
          </cell>
          <cell r="B3" t="str">
            <v>Щебень гравийный 10-20</v>
          </cell>
          <cell r="C3" t="str">
            <v>По цене общества/2019</v>
          </cell>
          <cell r="D3">
            <v>7500</v>
          </cell>
          <cell r="E3">
            <v>1417.84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A3" sqref="A3"/>
    </sheetView>
  </sheetViews>
  <sheetFormatPr defaultRowHeight="15.75" x14ac:dyDescent="0.25"/>
  <cols>
    <col min="1" max="1" width="44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tr">
        <f>VLOOKUP(A4,'[1]анализ цены'!$1:$1048576,2,0)</f>
        <v>Поставка инертных материалов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f>VLOOKUP(A7,'[1]анализ цены'!$1:$1048576,2,0)</f>
        <v>5217200032</v>
      </c>
      <c r="C7" s="12" t="str">
        <f>VLOOKUP(B7,'[1]плановая цена'!$1:$1048576,2,0)</f>
        <v>Песок II класса крупный ГОСТ 8736-2014</v>
      </c>
      <c r="D7" s="3">
        <f>VLOOKUP(A7,'[1]анализ цены'!$1:$1048576,4,0)</f>
        <v>91</v>
      </c>
      <c r="E7" s="13">
        <f>VLOOKUP(A7,'[1]анализ цены'!$1:$1048576,14,0)</f>
        <v>1045.69</v>
      </c>
      <c r="F7" s="14">
        <f>E7</f>
        <v>1045.69</v>
      </c>
      <c r="G7" s="15">
        <f>D7*F7</f>
        <v>95157.790000000008</v>
      </c>
      <c r="H7" s="16" t="s">
        <v>5</v>
      </c>
    </row>
    <row r="8" spans="1:8" ht="16.5" thickBot="1" x14ac:dyDescent="0.3">
      <c r="A8" s="1">
        <v>2</v>
      </c>
      <c r="B8" s="1">
        <f>VLOOKUP(A8,'[1]анализ цены'!$1:$1048576,2,0)</f>
        <v>5711020002</v>
      </c>
      <c r="C8" s="12" t="str">
        <f>VLOOKUP(B8,'[1]плановая цена'!$1:$1048576,2,0)</f>
        <v>Щебень гравийный 10-20</v>
      </c>
      <c r="D8" s="3">
        <f>VLOOKUP(A8,'[1]анализ цены'!$1:$1048576,4,0)</f>
        <v>29</v>
      </c>
      <c r="E8" s="13">
        <f>VLOOKUP(A8,'[1]анализ цены'!$1:$1048576,14,0)</f>
        <v>1548.28</v>
      </c>
      <c r="F8" s="14">
        <f t="shared" ref="F8" si="0">E8</f>
        <v>1548.28</v>
      </c>
      <c r="G8" s="15">
        <f t="shared" ref="G8" si="1">D8*F8</f>
        <v>44900.12</v>
      </c>
      <c r="H8" s="16" t="s">
        <v>5</v>
      </c>
    </row>
    <row r="9" spans="1:8" s="7" customFormat="1" ht="75" x14ac:dyDescent="0.25">
      <c r="A9" s="20" t="s">
        <v>11</v>
      </c>
      <c r="B9" s="1"/>
      <c r="C9" s="18"/>
      <c r="D9" s="3"/>
      <c r="E9" s="13"/>
      <c r="F9" s="14"/>
      <c r="G9" s="15">
        <f>SUM(G7:G8)</f>
        <v>140057.91</v>
      </c>
      <c r="H9" s="8"/>
    </row>
    <row r="10" spans="1:8" x14ac:dyDescent="0.25">
      <c r="G10" s="19"/>
    </row>
  </sheetData>
  <autoFilter ref="A6:H8" xr:uid="{00000000-0009-0000-0000-000000000000}"/>
  <conditionalFormatting sqref="B10:B1048576 B6">
    <cfRule type="duplicateValues" dxfId="4" priority="14"/>
  </conditionalFormatting>
  <conditionalFormatting sqref="C10:C674">
    <cfRule type="expression" dxfId="3" priority="15">
      <formula>C10&lt;&gt;#REF!</formula>
    </cfRule>
  </conditionalFormatting>
  <conditionalFormatting sqref="A9">
    <cfRule type="duplicateValues" dxfId="2" priority="2"/>
  </conditionalFormatting>
  <conditionalFormatting sqref="A9">
    <cfRule type="duplicateValues" dxfId="1" priority="1"/>
  </conditionalFormatting>
  <conditionalFormatting sqref="B7:B9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Власов Владимир Витальевич</cp:lastModifiedBy>
  <cp:lastPrinted>2021-08-13T06:50:29Z</cp:lastPrinted>
  <dcterms:created xsi:type="dcterms:W3CDTF">2018-08-31T03:49:17Z</dcterms:created>
  <dcterms:modified xsi:type="dcterms:W3CDTF">2021-09-28T11:16:14Z</dcterms:modified>
</cp:coreProperties>
</file>